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1305" yWindow="165" windowWidth="27345" windowHeight="15600"/>
  </bookViews>
  <sheets>
    <sheet name="Приложение № 14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_xlnm.Print_Area" localSheetId="0">'Приложение № 14'!$A$4:$H$24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H20" i="1"/>
  <c r="H18" i="1"/>
  <c r="H16" i="1"/>
  <c r="H14" i="1"/>
</calcChain>
</file>

<file path=xl/sharedStrings.xml><?xml version="1.0" encoding="utf-8"?>
<sst xmlns="http://schemas.openxmlformats.org/spreadsheetml/2006/main" count="49" uniqueCount="34">
  <si>
    <t>Тарифы на оплату медицинских услуг диализа</t>
  </si>
  <si>
    <t>Код услуги</t>
  </si>
  <si>
    <t>Наименование услуги</t>
  </si>
  <si>
    <t>Условие оказания</t>
  </si>
  <si>
    <t>Единица оплаты</t>
  </si>
  <si>
    <t>Базовый тариф</t>
  </si>
  <si>
    <t>Коэффициент относительной затратоемкости</t>
  </si>
  <si>
    <t>Стоимость</t>
  </si>
  <si>
    <t>Услуги гемодиализа</t>
  </si>
  <si>
    <t>A18.05.002</t>
  </si>
  <si>
    <t>Гемодиализ</t>
  </si>
  <si>
    <t>взрослые</t>
  </si>
  <si>
    <t xml:space="preserve"> амбулаторно</t>
  </si>
  <si>
    <t>услуга</t>
  </si>
  <si>
    <t>дети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</si>
  <si>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</si>
  <si>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</si>
  <si>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</si>
  <si>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</si>
  <si>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</si>
  <si>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</si>
  <si>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A18.05.011.002</t>
  </si>
  <si>
    <t>Гемодиафильтрация продолжительная</t>
  </si>
  <si>
    <t>стационарно</t>
  </si>
  <si>
    <t>сутки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</si>
  <si>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</si>
  <si>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</si>
  <si>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</si>
  <si>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t>не проводится</t>
  </si>
  <si>
    <t xml:space="preserve"> стационар, дневной стационар, амбулаторно</t>
  </si>
  <si>
    <t>Приложение №3 к Дополнительному соглашению №1 от 26.03.2026</t>
  </si>
  <si>
    <t>от  «21»  января  2026  года</t>
  </si>
  <si>
    <t xml:space="preserve"> «Приложение № 14</t>
  </si>
  <si>
    <r>
      <t>от  «21»  января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</si>
</sst>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_-* #,##0.00_-;\-* #,##0.00_-;_-* &quot;-&quot;??_-;_-@_-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1"/>
      <color theme="1"/>
      <name val="Cambria"/>
      <family val="2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3" applyNumberFormat="1" applyFont="1" applyFill="1" applyBorder="1" applyAlignment="1">
      <alignment horizontal="center" vertical="center" wrapText="1"/>
    </xf>
    <xf numFmtId="0" fontId="1" fillId="0" borderId="0" xfId="4" applyFont="1"/>
    <xf numFmtId="0" fontId="1" fillId="0" borderId="0" xfId="4" applyFont="1" applyAlignment="1">
      <alignment horizontal="right" vertical="center" wrapText="1"/>
    </xf>
    <xf numFmtId="0" fontId="1" fillId="0" borderId="0" xfId="4" applyFont="1" applyAlignment="1">
      <alignment wrapText="1"/>
    </xf>
    <xf numFmtId="0" fontId="4" fillId="0" borderId="0" xfId="4" applyFont="1" applyAlignment="1">
      <alignment horizontal="centerContinuous" vertical="center" wrapText="1"/>
    </xf>
    <xf numFmtId="0" fontId="1" fillId="0" borderId="0" xfId="4" applyFont="1" applyAlignment="1">
      <alignment horizontal="centerContinuous" wrapText="1"/>
    </xf>
    <xf numFmtId="0" fontId="1" fillId="0" borderId="0" xfId="4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4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165" fontId="1" fillId="0" borderId="5" xfId="3" applyNumberFormat="1" applyFont="1" applyFill="1" applyBorder="1" applyAlignment="1">
      <alignment horizontal="center" vertical="center" wrapText="1"/>
    </xf>
    <xf numFmtId="165" fontId="1" fillId="0" borderId="6" xfId="3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164" fontId="4" fillId="0" borderId="1" xfId="2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4" xfId="4"/>
    <cellStyle name="Обычный_Тарифы с 1 мая 2006годс инд. в 1,15 и 1.09 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="90" zoomScaleNormal="90" zoomScaleSheetLayoutView="90" workbookViewId="0">
      <selection activeCell="D16" sqref="D16:D21"/>
    </sheetView>
  </sheetViews>
  <sheetFormatPr defaultRowHeight="16.5" x14ac:dyDescent="0.25"/>
  <cols>
    <col min="1" max="1" width="20.42578125" style="1" customWidth="1"/>
    <col min="2" max="2" width="25.140625" style="1" customWidth="1"/>
    <col min="3" max="3" width="16.7109375" style="1" customWidth="1"/>
    <col min="4" max="4" width="26.85546875" style="1" customWidth="1"/>
    <col min="5" max="5" width="16.7109375" style="1" customWidth="1"/>
    <col min="6" max="6" width="18.28515625" style="1" customWidth="1"/>
    <col min="7" max="7" width="21.28515625" style="1" customWidth="1"/>
    <col min="8" max="8" width="17.85546875" style="1" customWidth="1"/>
    <col min="9" max="9" width="26.28515625" style="13" customWidth="1"/>
    <col min="10" max="10" width="9.5703125" style="1" bestFit="1" customWidth="1"/>
    <col min="11" max="16384" width="9.140625" style="1"/>
  </cols>
  <sheetData>
    <row r="1" spans="1:9" x14ac:dyDescent="0.25">
      <c r="A1" s="15" t="s">
        <v>30</v>
      </c>
      <c r="B1" s="15"/>
      <c r="C1" s="15"/>
      <c r="D1" s="15"/>
    </row>
    <row r="2" spans="1:9" ht="48.75" customHeight="1" x14ac:dyDescent="0.25">
      <c r="A2" s="14" t="s">
        <v>26</v>
      </c>
      <c r="B2" s="14"/>
      <c r="C2" s="14"/>
      <c r="D2" s="14"/>
    </row>
    <row r="3" spans="1:9" x14ac:dyDescent="0.25">
      <c r="A3" s="15" t="s">
        <v>31</v>
      </c>
      <c r="B3" s="15"/>
      <c r="C3" s="15"/>
      <c r="D3" s="15"/>
    </row>
    <row r="4" spans="1:9" s="7" customFormat="1" ht="16.5" customHeight="1" x14ac:dyDescent="0.25">
      <c r="A4" s="7" t="s">
        <v>32</v>
      </c>
      <c r="C4" s="8" t="s">
        <v>25</v>
      </c>
      <c r="I4" s="12"/>
    </row>
    <row r="5" spans="1:9" s="7" customFormat="1" ht="50.25" customHeight="1" x14ac:dyDescent="0.25">
      <c r="A5" s="14" t="s">
        <v>26</v>
      </c>
      <c r="B5" s="14"/>
      <c r="C5" s="14"/>
      <c r="I5" s="12"/>
    </row>
    <row r="6" spans="1:9" customFormat="1" x14ac:dyDescent="0.25">
      <c r="A6" s="7" t="s">
        <v>33</v>
      </c>
      <c r="B6" s="7"/>
      <c r="C6" s="7"/>
      <c r="D6" s="7"/>
      <c r="E6" s="7"/>
      <c r="F6" s="9"/>
      <c r="G6" s="7"/>
      <c r="H6" s="7"/>
      <c r="I6" s="7"/>
    </row>
    <row r="7" spans="1:9" s="7" customFormat="1" ht="26.25" customHeight="1" x14ac:dyDescent="0.25">
      <c r="F7" s="9"/>
      <c r="I7" s="12"/>
    </row>
    <row r="8" spans="1:9" s="7" customFormat="1" ht="34.5" customHeight="1" x14ac:dyDescent="0.25">
      <c r="A8" s="10" t="s">
        <v>0</v>
      </c>
      <c r="B8" s="10"/>
      <c r="C8" s="10"/>
      <c r="D8" s="11"/>
      <c r="E8" s="11"/>
      <c r="F8" s="11"/>
      <c r="G8" s="11"/>
      <c r="H8" s="11"/>
      <c r="I8" s="12"/>
    </row>
    <row r="9" spans="1:9" s="7" customFormat="1" x14ac:dyDescent="0.25">
      <c r="I9" s="12"/>
    </row>
    <row r="10" spans="1:9" s="7" customFormat="1" x14ac:dyDescent="0.25">
      <c r="A10" s="11" t="s">
        <v>27</v>
      </c>
      <c r="B10" s="11"/>
      <c r="C10" s="11"/>
      <c r="D10" s="11"/>
      <c r="E10" s="11"/>
      <c r="F10" s="11"/>
      <c r="G10" s="11"/>
      <c r="H10" s="11"/>
      <c r="I10" s="12"/>
    </row>
    <row r="11" spans="1:9" s="7" customFormat="1" x14ac:dyDescent="0.25">
      <c r="I11" s="12"/>
    </row>
    <row r="12" spans="1:9" ht="49.5" x14ac:dyDescent="0.25">
      <c r="A12" s="2" t="s">
        <v>1</v>
      </c>
      <c r="B12" s="19" t="s">
        <v>2</v>
      </c>
      <c r="C12" s="20"/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</row>
    <row r="13" spans="1:9" x14ac:dyDescent="0.25">
      <c r="A13" s="21" t="s">
        <v>8</v>
      </c>
      <c r="B13" s="22"/>
      <c r="C13" s="22"/>
      <c r="D13" s="22"/>
      <c r="E13" s="22"/>
      <c r="F13" s="22"/>
      <c r="G13" s="22"/>
      <c r="H13" s="23"/>
    </row>
    <row r="14" spans="1:9" ht="35.25" hidden="1" customHeight="1" x14ac:dyDescent="0.25">
      <c r="A14" s="24" t="s">
        <v>9</v>
      </c>
      <c r="B14" s="25" t="s">
        <v>10</v>
      </c>
      <c r="C14" s="3" t="s">
        <v>11</v>
      </c>
      <c r="D14" s="26" t="s">
        <v>12</v>
      </c>
      <c r="E14" s="16" t="s">
        <v>13</v>
      </c>
      <c r="F14" s="4">
        <v>6941.7</v>
      </c>
      <c r="G14" s="4">
        <v>1</v>
      </c>
      <c r="H14" s="28">
        <f>F14*G14</f>
        <v>6941.7</v>
      </c>
      <c r="I14" s="18" t="s">
        <v>28</v>
      </c>
    </row>
    <row r="15" spans="1:9" ht="30.75" hidden="1" customHeight="1" x14ac:dyDescent="0.25">
      <c r="A15" s="24"/>
      <c r="B15" s="25"/>
      <c r="C15" s="5" t="s">
        <v>14</v>
      </c>
      <c r="D15" s="27"/>
      <c r="E15" s="17"/>
      <c r="F15" s="4">
        <v>6941.7</v>
      </c>
      <c r="G15" s="4">
        <v>1</v>
      </c>
      <c r="H15" s="17"/>
      <c r="I15" s="18"/>
    </row>
    <row r="16" spans="1:9" ht="30" customHeight="1" x14ac:dyDescent="0.25">
      <c r="A16" s="31" t="s">
        <v>15</v>
      </c>
      <c r="B16" s="31" t="s">
        <v>16</v>
      </c>
      <c r="C16" s="3" t="s">
        <v>11</v>
      </c>
      <c r="D16" s="38" t="s">
        <v>29</v>
      </c>
      <c r="E16" s="16" t="s">
        <v>13</v>
      </c>
      <c r="F16" s="4">
        <v>6941.7</v>
      </c>
      <c r="G16" s="6">
        <v>1.05</v>
      </c>
      <c r="H16" s="29">
        <f>F16*G16</f>
        <v>7288.7849999999999</v>
      </c>
    </row>
    <row r="17" spans="1:9" ht="35.25" customHeight="1" x14ac:dyDescent="0.25">
      <c r="A17" s="32"/>
      <c r="B17" s="31"/>
      <c r="C17" s="5" t="s">
        <v>14</v>
      </c>
      <c r="D17" s="39"/>
      <c r="E17" s="17"/>
      <c r="F17" s="4">
        <v>6941.7</v>
      </c>
      <c r="G17" s="6">
        <v>1.05</v>
      </c>
      <c r="H17" s="30"/>
    </row>
    <row r="18" spans="1:9" ht="33.75" hidden="1" customHeight="1" x14ac:dyDescent="0.25">
      <c r="A18" s="31" t="s">
        <v>17</v>
      </c>
      <c r="B18" s="31" t="s">
        <v>18</v>
      </c>
      <c r="C18" s="3" t="s">
        <v>11</v>
      </c>
      <c r="D18" s="38" t="s">
        <v>12</v>
      </c>
      <c r="E18" s="16" t="s">
        <v>13</v>
      </c>
      <c r="F18" s="4">
        <v>6941.7</v>
      </c>
      <c r="G18" s="4">
        <v>1</v>
      </c>
      <c r="H18" s="28">
        <f>F18*G18</f>
        <v>6941.7</v>
      </c>
      <c r="I18" s="18" t="s">
        <v>28</v>
      </c>
    </row>
    <row r="19" spans="1:9" ht="37.5" hidden="1" customHeight="1" x14ac:dyDescent="0.25">
      <c r="A19" s="32"/>
      <c r="B19" s="31"/>
      <c r="C19" s="5" t="s">
        <v>14</v>
      </c>
      <c r="D19" s="39"/>
      <c r="E19" s="17"/>
      <c r="F19" s="4">
        <v>6941.7</v>
      </c>
      <c r="G19" s="4">
        <v>1</v>
      </c>
      <c r="H19" s="17"/>
      <c r="I19" s="18"/>
    </row>
    <row r="20" spans="1:9" ht="30" customHeight="1" x14ac:dyDescent="0.25">
      <c r="A20" s="32" t="s">
        <v>19</v>
      </c>
      <c r="B20" s="31" t="s">
        <v>20</v>
      </c>
      <c r="C20" s="3" t="s">
        <v>11</v>
      </c>
      <c r="D20" s="38" t="s">
        <v>29</v>
      </c>
      <c r="E20" s="16" t="s">
        <v>13</v>
      </c>
      <c r="F20" s="4">
        <v>6941.7</v>
      </c>
      <c r="G20" s="4">
        <v>1.08</v>
      </c>
      <c r="H20" s="34">
        <f>F20*G20</f>
        <v>7497.0360000000001</v>
      </c>
    </row>
    <row r="21" spans="1:9" ht="33.75" customHeight="1" x14ac:dyDescent="0.25">
      <c r="A21" s="32"/>
      <c r="B21" s="31"/>
      <c r="C21" s="5" t="s">
        <v>14</v>
      </c>
      <c r="D21" s="39"/>
      <c r="E21" s="17"/>
      <c r="F21" s="4">
        <v>6941.7</v>
      </c>
      <c r="G21" s="4">
        <v>1.08</v>
      </c>
      <c r="H21" s="34"/>
    </row>
    <row r="22" spans="1:9" ht="31.5" customHeight="1" x14ac:dyDescent="0.25">
      <c r="A22" s="35" t="s">
        <v>21</v>
      </c>
      <c r="B22" s="16" t="s">
        <v>22</v>
      </c>
      <c r="C22" s="3" t="s">
        <v>11</v>
      </c>
      <c r="D22" s="35" t="s">
        <v>23</v>
      </c>
      <c r="E22" s="35" t="s">
        <v>24</v>
      </c>
      <c r="F22" s="4">
        <v>6941.7</v>
      </c>
      <c r="G22" s="4">
        <v>5.73</v>
      </c>
      <c r="H22" s="28">
        <f>F22*G22</f>
        <v>39775.940999999999</v>
      </c>
    </row>
    <row r="23" spans="1:9" ht="39" customHeight="1" x14ac:dyDescent="0.25">
      <c r="A23" s="36"/>
      <c r="B23" s="17"/>
      <c r="C23" s="5" t="s">
        <v>14</v>
      </c>
      <c r="D23" s="36"/>
      <c r="E23" s="36"/>
      <c r="F23" s="4">
        <v>6941.7</v>
      </c>
      <c r="G23" s="4">
        <v>5.73</v>
      </c>
      <c r="H23" s="37"/>
    </row>
    <row r="24" spans="1:9" x14ac:dyDescent="0.25">
      <c r="A24" s="33"/>
      <c r="B24" s="33"/>
      <c r="C24" s="33"/>
      <c r="D24" s="33"/>
      <c r="E24" s="33"/>
      <c r="F24" s="33"/>
      <c r="G24" s="33"/>
      <c r="H24" s="33"/>
    </row>
  </sheetData>
  <mergeCells count="34">
    <mergeCell ref="B16:B17"/>
    <mergeCell ref="D16:D17"/>
    <mergeCell ref="E18:E19"/>
    <mergeCell ref="H18:H19"/>
    <mergeCell ref="A1:D1"/>
    <mergeCell ref="A5:C5"/>
    <mergeCell ref="A24:H24"/>
    <mergeCell ref="A20:A21"/>
    <mergeCell ref="B20:B21"/>
    <mergeCell ref="D20:D21"/>
    <mergeCell ref="E20:E21"/>
    <mergeCell ref="H20:H21"/>
    <mergeCell ref="A22:A23"/>
    <mergeCell ref="B22:B23"/>
    <mergeCell ref="D22:D23"/>
    <mergeCell ref="E22:E23"/>
    <mergeCell ref="H22:H23"/>
    <mergeCell ref="A16:A17"/>
    <mergeCell ref="A2:D2"/>
    <mergeCell ref="A3:D3"/>
    <mergeCell ref="E16:E17"/>
    <mergeCell ref="I14:I15"/>
    <mergeCell ref="I18:I19"/>
    <mergeCell ref="B12:C12"/>
    <mergeCell ref="A13:H13"/>
    <mergeCell ref="A14:A15"/>
    <mergeCell ref="B14:B15"/>
    <mergeCell ref="D14:D15"/>
    <mergeCell ref="E14:E15"/>
    <mergeCell ref="H14:H15"/>
    <mergeCell ref="H16:H17"/>
    <mergeCell ref="A18:A19"/>
    <mergeCell ref="B18:B19"/>
    <mergeCell ref="D18:D19"/>
  </mergeCells>
  <pageMargins left="0.70866141732283472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14</vt:lpstr>
      <vt:lpstr>'Приложение № 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2026-03-19T11:08:21Z</cp:lastPrinted>
  <dcterms:created xsi:type="dcterms:W3CDTF">2025-11-05T12:56:37Z</dcterms:created>
  <dcterms:modified xsi:type="dcterms:W3CDTF">2026-03-30T05:17:01Z</dcterms:modified>
</cp:coreProperties>
</file>